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\Einkauf\Warengruppen\ZZZZ Energie\2026\Vergabeunterlagen\"/>
    </mc:Choice>
  </mc:AlternateContent>
  <xr:revisionPtr revIDLastSave="0" documentId="13_ncr:1_{FC8DE165-4347-46FC-B3FF-D4B28CBBF92C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C01-2 Erdgasliefermengen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4" l="1"/>
  <c r="F20" i="4"/>
  <c r="G20" i="4"/>
  <c r="H20" i="4"/>
  <c r="E25" i="4" s="1"/>
  <c r="D20" i="4" l="1"/>
</calcChain>
</file>

<file path=xl/sharedStrings.xml><?xml version="1.0" encoding="utf-8"?>
<sst xmlns="http://schemas.openxmlformats.org/spreadsheetml/2006/main" count="35" uniqueCount="25">
  <si>
    <t>stellen</t>
  </si>
  <si>
    <t>Jahresver-</t>
  </si>
  <si>
    <t>Bestellmenge</t>
  </si>
  <si>
    <t>brauch</t>
  </si>
  <si>
    <t>Beschreibung</t>
  </si>
  <si>
    <t>Summe</t>
  </si>
  <si>
    <t>Los</t>
  </si>
  <si>
    <t>Marktgebiet</t>
  </si>
  <si>
    <t>Abnahme-</t>
  </si>
  <si>
    <t>Anzahl</t>
  </si>
  <si>
    <t>RLM-Abnahmestellen</t>
  </si>
  <si>
    <t>SLP-Abnahmestellen</t>
  </si>
  <si>
    <t>Gebäude und Sonstiges</t>
  </si>
  <si>
    <t>THE</t>
  </si>
  <si>
    <t>Erdgas</t>
  </si>
  <si>
    <t>Lieferjahre</t>
  </si>
  <si>
    <t>Abnahmestellen im Netzgebiet: EVNG</t>
  </si>
  <si>
    <t>in kWh</t>
  </si>
  <si>
    <t>Stadtwerke Gelsenkirchen GmbH / Gelsendienste /Gelsen-LOG. mbH</t>
  </si>
  <si>
    <t>Toleranzband</t>
  </si>
  <si>
    <t>+15/-15%</t>
  </si>
  <si>
    <t>C01-2</t>
  </si>
  <si>
    <t>Titel</t>
  </si>
  <si>
    <t>Übersicht Erdgasliefermengen</t>
  </si>
  <si>
    <t>Los 2, Titel 1 + 2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</si>
</sst>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/>
    <xf numFmtId="4" fontId="2" fillId="0" borderId="0" xfId="1" applyNumberFormat="1"/>
    <xf numFmtId="0" fontId="2" fillId="0" borderId="0" xfId="1" applyAlignment="1">
      <alignment horizontal="center" vertical="center"/>
    </xf>
    <xf numFmtId="0" fontId="2" fillId="0" borderId="0" xfId="1" applyAlignment="1">
      <alignment vertical="center"/>
    </xf>
    <xf numFmtId="3" fontId="2" fillId="0" borderId="0" xfId="1" applyNumberFormat="1"/>
    <xf numFmtId="0" fontId="2" fillId="0" borderId="0" xfId="1" applyAlignment="1">
      <alignment horizontal="left"/>
    </xf>
    <xf numFmtId="0" fontId="6" fillId="0" borderId="0" xfId="1" applyFont="1"/>
    <xf numFmtId="0" fontId="5" fillId="0" borderId="0" xfId="1" applyFont="1"/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 vertical="center"/>
    </xf>
    <xf numFmtId="0" fontId="8" fillId="0" borderId="0" xfId="0" applyFont="1"/>
    <xf numFmtId="0" fontId="7" fillId="0" borderId="0" xfId="2" applyFont="1" applyAlignment="1">
      <alignment horizontal="left" vertical="center"/>
    </xf>
    <xf numFmtId="0" fontId="6" fillId="0" borderId="0" xfId="1" applyFont="1" applyAlignment="1">
      <alignment horizontal="left"/>
    </xf>
    <xf numFmtId="4" fontId="6" fillId="0" borderId="0" xfId="1" applyNumberFormat="1" applyFont="1"/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horizontal="left"/>
    </xf>
    <xf numFmtId="0" fontId="10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/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2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2" applyFont="1" applyAlignment="1">
      <alignment horizontal="left" vertical="center"/>
    </xf>
    <xf numFmtId="0" fontId="10" fillId="0" borderId="2" xfId="1" applyFont="1" applyBorder="1"/>
    <xf numFmtId="0" fontId="11" fillId="0" borderId="2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2" xfId="1" applyFont="1" applyBorder="1" applyAlignment="1">
      <alignment horizontal="left"/>
    </xf>
    <xf numFmtId="0" fontId="9" fillId="0" borderId="2" xfId="1" applyFont="1" applyBorder="1"/>
    <xf numFmtId="0" fontId="10" fillId="0" borderId="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9" fillId="0" borderId="1" xfId="1" applyFont="1" applyBorder="1"/>
    <xf numFmtId="0" fontId="9" fillId="0" borderId="3" xfId="1" applyFont="1" applyBorder="1"/>
    <xf numFmtId="0" fontId="9" fillId="0" borderId="4" xfId="1" applyFont="1" applyBorder="1"/>
    <xf numFmtId="0" fontId="10" fillId="0" borderId="4" xfId="1" applyFont="1" applyBorder="1"/>
    <xf numFmtId="0" fontId="9" fillId="0" borderId="2" xfId="0" applyFont="1" applyBorder="1" applyAlignment="1">
      <alignment vertical="center"/>
    </xf>
    <xf numFmtId="0" fontId="9" fillId="0" borderId="5" xfId="1" applyFont="1" applyBorder="1" applyAlignment="1">
      <alignment horizontal="center" vertical="center"/>
    </xf>
    <xf numFmtId="3" fontId="10" fillId="0" borderId="5" xfId="1" applyNumberFormat="1" applyFont="1" applyBorder="1" applyAlignment="1">
      <alignment horizontal="center" vertical="center"/>
    </xf>
    <xf numFmtId="0" fontId="9" fillId="0" borderId="5" xfId="1" applyFont="1" applyBorder="1"/>
    <xf numFmtId="0" fontId="4" fillId="0" borderId="5" xfId="1" applyFont="1" applyBorder="1" applyAlignment="1">
      <alignment horizont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8" xfId="1" applyFont="1" applyBorder="1" applyAlignment="1">
      <alignment horizontal="left" vertical="center" wrapText="1"/>
    </xf>
    <xf numFmtId="3" fontId="11" fillId="0" borderId="6" xfId="1" applyNumberFormat="1" applyFont="1" applyBorder="1" applyAlignment="1">
      <alignment horizontal="center"/>
    </xf>
    <xf numFmtId="3" fontId="10" fillId="0" borderId="6" xfId="1" applyNumberFormat="1" applyFont="1" applyBorder="1" applyAlignment="1">
      <alignment vertical="center"/>
    </xf>
    <xf numFmtId="164" fontId="12" fillId="0" borderId="6" xfId="1" applyNumberFormat="1" applyFont="1" applyBorder="1" applyAlignment="1">
      <alignment horizontal="center" vertical="center"/>
    </xf>
    <xf numFmtId="164" fontId="11" fillId="0" borderId="0" xfId="1" applyNumberFormat="1" applyFont="1"/>
    <xf numFmtId="0" fontId="10" fillId="0" borderId="0" xfId="1" applyFont="1" applyAlignment="1">
      <alignment horizontal="left"/>
    </xf>
    <xf numFmtId="3" fontId="11" fillId="0" borderId="0" xfId="1" applyNumberFormat="1" applyFont="1" applyAlignment="1">
      <alignment horizontal="center"/>
    </xf>
    <xf numFmtId="3" fontId="11" fillId="0" borderId="0" xfId="1" applyNumberFormat="1" applyFont="1"/>
    <xf numFmtId="0" fontId="12" fillId="0" borderId="10" xfId="0" applyFont="1" applyBorder="1"/>
    <xf numFmtId="0" fontId="12" fillId="0" borderId="11" xfId="0" applyFont="1" applyBorder="1"/>
    <xf numFmtId="0" fontId="12" fillId="0" borderId="12" xfId="2" applyFont="1" applyBorder="1" applyAlignment="1">
      <alignment horizontal="center"/>
    </xf>
    <xf numFmtId="3" fontId="9" fillId="0" borderId="0" xfId="1" applyNumberFormat="1" applyFont="1"/>
    <xf numFmtId="0" fontId="12" fillId="0" borderId="15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12" fillId="0" borderId="16" xfId="2" applyFont="1" applyBorder="1" applyAlignment="1">
      <alignment horizontal="center"/>
    </xf>
    <xf numFmtId="9" fontId="12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164" fontId="10" fillId="0" borderId="0" xfId="1" applyNumberFormat="1" applyFont="1"/>
    <xf numFmtId="0" fontId="10" fillId="0" borderId="0" xfId="1" applyFont="1" applyAlignment="1">
      <alignment horizontal="center" vertical="center"/>
    </xf>
    <xf numFmtId="9" fontId="10" fillId="0" borderId="17" xfId="4" quotePrefix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3" fontId="12" fillId="0" borderId="14" xfId="2" applyNumberFormat="1" applyFont="1" applyBorder="1" applyAlignment="1">
      <alignment horizontal="center" vertical="center"/>
    </xf>
    <xf numFmtId="0" fontId="4" fillId="0" borderId="5" xfId="1" applyFont="1" applyBorder="1"/>
    <xf numFmtId="3" fontId="4" fillId="0" borderId="6" xfId="1" applyNumberFormat="1" applyFont="1" applyBorder="1" applyAlignment="1">
      <alignment vertical="center"/>
    </xf>
    <xf numFmtId="164" fontId="13" fillId="0" borderId="9" xfId="1" applyNumberFormat="1" applyFont="1" applyBorder="1" applyAlignment="1">
      <alignment horizontal="center" vertical="center"/>
    </xf>
    <xf numFmtId="1" fontId="10" fillId="0" borderId="5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5" xfId="1" applyNumberFormat="1" applyFont="1" applyBorder="1" applyAlignment="1">
      <alignment horizontal="center" vertical="center"/>
    </xf>
    <xf numFmtId="3" fontId="12" fillId="0" borderId="4" xfId="1" applyNumberFormat="1" applyFont="1" applyBorder="1" applyAlignment="1">
      <alignment horizontal="center" vertical="center"/>
    </xf>
  </cellXfs>
  <cellStyles count="5">
    <cellStyle name="Prozent" xfId="4" builtinId="5"/>
    <cellStyle name="Standard" xfId="0" builtinId="0"/>
    <cellStyle name="Standard 2" xfId="1" xr:uid="{00000000-0005-0000-0000-000002000000}"/>
    <cellStyle name="Standard 2 2" xfId="2" xr:uid="{00000000-0005-0000-0000-000003000000}"/>
    <cellStyle name="Standard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topLeftCell="A3" zoomScaleNormal="100" workbookViewId="0">
      <selection activeCell="H16" sqref="H16"/>
    </sheetView>
  </sheetViews>
  <sheetFormatPr baseColWidth="10" defaultColWidth="11.5703125" defaultRowHeight="12.75" x14ac:dyDescent="0.2"/>
  <cols>
    <col min="1" max="1" width="5.42578125" style="6" customWidth="1"/>
    <col min="2" max="2" width="22.85546875" style="1" customWidth="1"/>
    <col min="3" max="3" width="16.7109375" style="1" customWidth="1"/>
    <col min="4" max="4" width="14.28515625" style="3" customWidth="1"/>
    <col min="5" max="5" width="13.85546875" style="1" bestFit="1" customWidth="1"/>
    <col min="6" max="6" width="13" style="1" customWidth="1"/>
    <col min="7" max="7" width="14.140625" style="1" bestFit="1" customWidth="1"/>
    <col min="8" max="9" width="14" style="1" customWidth="1"/>
    <col min="10" max="10" width="15" style="2" bestFit="1" customWidth="1"/>
    <col min="11" max="11" width="13.5703125" style="2" customWidth="1"/>
    <col min="12" max="16384" width="11.5703125" style="1"/>
  </cols>
  <sheetData>
    <row r="1" spans="1:11" ht="15" x14ac:dyDescent="0.25">
      <c r="A1" s="16" t="s">
        <v>21</v>
      </c>
      <c r="B1" s="17"/>
      <c r="C1" s="17"/>
      <c r="D1" s="18"/>
      <c r="E1" s="19"/>
      <c r="F1" s="8"/>
      <c r="G1" s="8"/>
      <c r="H1" s="7"/>
      <c r="I1" s="7"/>
    </row>
    <row r="2" spans="1:11" ht="15" x14ac:dyDescent="0.25">
      <c r="A2" s="20" t="s">
        <v>23</v>
      </c>
      <c r="B2" s="17"/>
      <c r="C2" s="17"/>
      <c r="D2" s="18"/>
      <c r="E2" s="19"/>
      <c r="F2" s="8"/>
      <c r="G2" s="8"/>
      <c r="H2" s="7"/>
      <c r="I2" s="7"/>
    </row>
    <row r="3" spans="1:11" ht="15" x14ac:dyDescent="0.25">
      <c r="A3" s="20" t="s">
        <v>18</v>
      </c>
      <c r="B3" s="17"/>
      <c r="C3" s="17"/>
      <c r="D3" s="21"/>
      <c r="E3" s="19"/>
      <c r="F3" s="8"/>
      <c r="G3" s="8"/>
      <c r="H3" s="7"/>
      <c r="I3" s="7"/>
    </row>
    <row r="4" spans="1:11" ht="15" x14ac:dyDescent="0.25">
      <c r="A4" s="20"/>
      <c r="B4" s="17"/>
      <c r="C4" s="17"/>
      <c r="D4" s="21"/>
      <c r="E4" s="19"/>
      <c r="F4" s="8"/>
      <c r="G4" s="8"/>
      <c r="H4" s="7"/>
      <c r="I4" s="7"/>
    </row>
    <row r="5" spans="1:11" customFormat="1" ht="15" x14ac:dyDescent="0.25">
      <c r="A5" s="22"/>
      <c r="B5" s="23"/>
      <c r="C5" s="23"/>
      <c r="D5" s="23"/>
      <c r="E5" s="23"/>
      <c r="F5" s="11"/>
      <c r="G5" s="11"/>
      <c r="H5" s="11"/>
      <c r="I5" s="11"/>
    </row>
    <row r="6" spans="1:11" ht="15" x14ac:dyDescent="0.25">
      <c r="A6" s="24" t="s">
        <v>14</v>
      </c>
      <c r="B6" s="20"/>
      <c r="C6" s="20"/>
      <c r="D6" s="21"/>
      <c r="E6" s="19"/>
      <c r="F6" s="8"/>
      <c r="G6" s="8"/>
      <c r="H6" s="7"/>
      <c r="I6" s="7"/>
    </row>
    <row r="7" spans="1:11" ht="15" x14ac:dyDescent="0.25">
      <c r="A7" s="25" t="s">
        <v>16</v>
      </c>
      <c r="B7" s="20"/>
      <c r="C7" s="20"/>
      <c r="D7" s="21"/>
      <c r="E7" s="19"/>
      <c r="F7" s="8"/>
      <c r="G7" s="8"/>
      <c r="H7" s="7"/>
      <c r="I7" s="7"/>
    </row>
    <row r="8" spans="1:11" ht="15" x14ac:dyDescent="0.25">
      <c r="A8" s="26" t="s">
        <v>12</v>
      </c>
      <c r="B8" s="20"/>
      <c r="C8" s="20"/>
      <c r="D8" s="21"/>
      <c r="E8" s="19"/>
      <c r="F8" s="8"/>
      <c r="G8" s="8"/>
      <c r="H8" s="7"/>
      <c r="I8" s="7"/>
    </row>
    <row r="9" spans="1:11" x14ac:dyDescent="0.2">
      <c r="A9" s="12"/>
      <c r="B9" s="9"/>
      <c r="C9" s="9"/>
      <c r="D9" s="10"/>
      <c r="E9" s="8"/>
      <c r="F9" s="8"/>
      <c r="G9" s="8"/>
      <c r="H9" s="7"/>
      <c r="I9" s="7"/>
    </row>
    <row r="10" spans="1:11" x14ac:dyDescent="0.2">
      <c r="A10" s="13"/>
      <c r="B10" s="9"/>
      <c r="C10" s="9"/>
      <c r="D10" s="10"/>
      <c r="E10" s="8"/>
      <c r="F10" s="8"/>
      <c r="G10" s="7"/>
      <c r="H10" s="14"/>
      <c r="I10" s="14"/>
      <c r="J10" s="1"/>
      <c r="K10" s="1"/>
    </row>
    <row r="11" spans="1:11" ht="15" x14ac:dyDescent="0.25">
      <c r="A11" s="17"/>
      <c r="B11" s="27"/>
      <c r="C11" s="28"/>
      <c r="D11" s="29" t="s">
        <v>9</v>
      </c>
      <c r="E11" s="29" t="s">
        <v>1</v>
      </c>
      <c r="F11" s="29" t="s">
        <v>1</v>
      </c>
      <c r="G11" s="29" t="s">
        <v>1</v>
      </c>
      <c r="H11" s="30" t="s">
        <v>2</v>
      </c>
      <c r="I11" s="30" t="s">
        <v>15</v>
      </c>
      <c r="K11" s="1"/>
    </row>
    <row r="12" spans="1:11" ht="15" x14ac:dyDescent="0.25">
      <c r="A12" s="16" t="s">
        <v>22</v>
      </c>
      <c r="B12" s="31" t="s">
        <v>4</v>
      </c>
      <c r="C12" s="32" t="s">
        <v>7</v>
      </c>
      <c r="D12" s="33" t="s">
        <v>8</v>
      </c>
      <c r="E12" s="29" t="s">
        <v>3</v>
      </c>
      <c r="F12" s="29" t="s">
        <v>3</v>
      </c>
      <c r="G12" s="29" t="s">
        <v>3</v>
      </c>
      <c r="H12" s="30"/>
      <c r="I12" s="30"/>
      <c r="K12" s="1"/>
    </row>
    <row r="13" spans="1:11" ht="15" x14ac:dyDescent="0.25">
      <c r="A13" s="16"/>
      <c r="B13" s="34"/>
      <c r="C13" s="16"/>
      <c r="D13" s="33" t="s">
        <v>0</v>
      </c>
      <c r="E13" s="30">
        <v>2023</v>
      </c>
      <c r="F13" s="30">
        <v>2024</v>
      </c>
      <c r="G13" s="30">
        <v>2025</v>
      </c>
      <c r="H13" s="29"/>
      <c r="I13" s="29"/>
      <c r="K13" s="1"/>
    </row>
    <row r="14" spans="1:11" ht="15" x14ac:dyDescent="0.25">
      <c r="A14" s="19"/>
      <c r="B14" s="35"/>
      <c r="C14" s="19"/>
      <c r="D14" s="33"/>
      <c r="E14" s="36" t="s">
        <v>17</v>
      </c>
      <c r="F14" s="36" t="s">
        <v>17</v>
      </c>
      <c r="G14" s="36" t="s">
        <v>17</v>
      </c>
      <c r="H14" s="36" t="s">
        <v>17</v>
      </c>
      <c r="I14" s="37"/>
      <c r="K14" s="1"/>
    </row>
    <row r="15" spans="1:11" ht="15" x14ac:dyDescent="0.25">
      <c r="A15" s="38"/>
      <c r="B15" s="39"/>
      <c r="C15" s="38"/>
      <c r="D15" s="40"/>
      <c r="E15" s="41"/>
      <c r="F15" s="41"/>
      <c r="G15" s="41"/>
      <c r="H15" s="41"/>
      <c r="I15" s="41"/>
      <c r="K15" s="1"/>
    </row>
    <row r="16" spans="1:11" s="4" customFormat="1" ht="30" customHeight="1" x14ac:dyDescent="0.2">
      <c r="A16" s="18">
        <v>1</v>
      </c>
      <c r="B16" s="42" t="s">
        <v>10</v>
      </c>
      <c r="C16" s="18" t="s">
        <v>13</v>
      </c>
      <c r="D16" s="43">
        <v>6</v>
      </c>
      <c r="E16" s="44">
        <v>17531953</v>
      </c>
      <c r="F16" s="44">
        <v>19076717.71703298</v>
      </c>
      <c r="G16" s="44">
        <v>16944111.536053997</v>
      </c>
      <c r="H16" s="44">
        <v>18735000</v>
      </c>
      <c r="I16" s="74">
        <v>2028</v>
      </c>
    </row>
    <row r="17" spans="1:11" s="4" customFormat="1" ht="30" customHeight="1" x14ac:dyDescent="0.25">
      <c r="A17" s="19"/>
      <c r="B17" s="35"/>
      <c r="C17" s="19"/>
      <c r="D17" s="45"/>
      <c r="E17" s="46"/>
      <c r="F17" s="46"/>
      <c r="G17" s="46"/>
      <c r="H17" s="71"/>
      <c r="I17" s="29"/>
    </row>
    <row r="18" spans="1:11" s="4" customFormat="1" ht="30" customHeight="1" x14ac:dyDescent="0.2">
      <c r="A18" s="18">
        <v>2</v>
      </c>
      <c r="B18" s="42" t="s">
        <v>11</v>
      </c>
      <c r="C18" s="18" t="s">
        <v>13</v>
      </c>
      <c r="D18" s="43">
        <v>10</v>
      </c>
      <c r="E18" s="44">
        <v>2192644</v>
      </c>
      <c r="F18" s="44">
        <v>2686982</v>
      </c>
      <c r="G18" s="44">
        <v>2694401</v>
      </c>
      <c r="H18" s="44">
        <v>2520000</v>
      </c>
      <c r="I18" s="74">
        <v>2028</v>
      </c>
    </row>
    <row r="19" spans="1:11" ht="30" customHeight="1" x14ac:dyDescent="0.25">
      <c r="A19" s="47"/>
      <c r="B19" s="48"/>
      <c r="C19" s="49"/>
      <c r="D19" s="50"/>
      <c r="E19" s="51"/>
      <c r="F19" s="51"/>
      <c r="G19" s="72"/>
      <c r="H19" s="73"/>
      <c r="I19" s="52"/>
      <c r="K19" s="1"/>
    </row>
    <row r="20" spans="1:11" customFormat="1" ht="30" customHeight="1" x14ac:dyDescent="0.25">
      <c r="A20" s="21" t="s">
        <v>5</v>
      </c>
      <c r="B20" s="75"/>
      <c r="C20" s="76"/>
      <c r="D20" s="77">
        <f t="shared" ref="D20:G20" si="0">D16+D18</f>
        <v>16</v>
      </c>
      <c r="E20" s="78">
        <f>E16+E18</f>
        <v>19724597</v>
      </c>
      <c r="F20" s="78">
        <f t="shared" si="0"/>
        <v>21763699.71703298</v>
      </c>
      <c r="G20" s="78">
        <f t="shared" si="0"/>
        <v>19638512.536053997</v>
      </c>
      <c r="H20" s="78">
        <f>H16+H18</f>
        <v>21255000</v>
      </c>
      <c r="I20" s="53"/>
      <c r="J20" s="2"/>
    </row>
    <row r="21" spans="1:11" ht="13.35" customHeight="1" x14ac:dyDescent="0.25">
      <c r="A21" s="54"/>
      <c r="B21" s="20"/>
      <c r="C21" s="20"/>
      <c r="D21" s="21"/>
      <c r="E21" s="55"/>
      <c r="F21" s="56"/>
      <c r="G21" s="56"/>
      <c r="H21" s="53"/>
      <c r="I21" s="53"/>
      <c r="J21" s="5"/>
      <c r="K21" s="1"/>
    </row>
    <row r="22" spans="1:11" ht="13.35" customHeight="1" thickBot="1" x14ac:dyDescent="0.3">
      <c r="A22" s="54"/>
      <c r="B22" s="20"/>
      <c r="C22" s="20"/>
      <c r="D22" s="21"/>
      <c r="E22" s="55"/>
      <c r="F22" s="56"/>
      <c r="G22" s="56"/>
      <c r="H22" s="53"/>
      <c r="I22" s="53"/>
      <c r="J22" s="5"/>
      <c r="K22" s="1"/>
    </row>
    <row r="23" spans="1:11" ht="15" x14ac:dyDescent="0.25">
      <c r="A23" s="54"/>
      <c r="B23" s="32"/>
      <c r="C23" s="57"/>
      <c r="D23" s="58"/>
      <c r="E23" s="59" t="s">
        <v>2</v>
      </c>
      <c r="F23" s="60"/>
      <c r="G23" s="60"/>
      <c r="H23" s="17"/>
      <c r="I23" s="17"/>
    </row>
    <row r="24" spans="1:11" ht="15" x14ac:dyDescent="0.25">
      <c r="A24" s="54"/>
      <c r="B24" s="17"/>
      <c r="C24" s="61" t="s">
        <v>6</v>
      </c>
      <c r="D24" s="62" t="s">
        <v>19</v>
      </c>
      <c r="E24" s="63" t="s">
        <v>17</v>
      </c>
      <c r="F24" s="64"/>
      <c r="G24" s="65"/>
      <c r="H24" s="66"/>
      <c r="I24" s="66"/>
    </row>
    <row r="25" spans="1:11" ht="15.75" thickBot="1" x14ac:dyDescent="0.3">
      <c r="A25" s="54"/>
      <c r="B25" s="17"/>
      <c r="C25" s="69" t="s">
        <v>24</v>
      </c>
      <c r="D25" s="68" t="s">
        <v>20</v>
      </c>
      <c r="E25" s="70">
        <f>H20</f>
        <v>21255000</v>
      </c>
      <c r="F25" s="17"/>
      <c r="G25" s="17"/>
      <c r="H25" s="17"/>
      <c r="I25" s="17"/>
    </row>
    <row r="26" spans="1:11" ht="15" x14ac:dyDescent="0.25">
      <c r="A26" s="54"/>
      <c r="B26" s="17"/>
      <c r="C26" s="17"/>
      <c r="D26" s="67"/>
      <c r="E26" s="17"/>
      <c r="F26" s="17"/>
      <c r="G26" s="17"/>
      <c r="H26" s="17"/>
      <c r="I26" s="17"/>
    </row>
    <row r="27" spans="1:11" x14ac:dyDescent="0.2">
      <c r="A27" s="13"/>
      <c r="B27" s="7"/>
      <c r="C27" s="7"/>
      <c r="D27" s="15"/>
      <c r="E27" s="7"/>
      <c r="F27" s="7"/>
      <c r="G27" s="7"/>
      <c r="H27" s="7"/>
      <c r="I27" s="7"/>
    </row>
  </sheetData>
  <sheetProtection algorithmName="SHA-512" hashValue="1/McXEygYst62cnW+6Nu349WWs1LdT8PV/JQvDLrX4hHCGsTxdaYA6sbgLnzVgyhvg0WfH1vlTqZv2Qq7rBGLA==" saltValue="WEEgurAR/STpNrcVO6uf7A==" spinCount="100000" sheet="1" objects="1" scenarios="1"/>
  <pageMargins left="0.98425196850393704" right="0.39370078740157483" top="0.98425196850393704" bottom="0.98425196850393704" header="0.51181102362204722" footer="0.51181102362204722"/>
  <pageSetup paperSize="9" scale="73" orientation="portrait" r:id="rId1"/>
  <headerFooter alignWithMargins="0">
    <oddFooter>&amp;R&amp;8&amp;F;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4" ma:contentTypeDescription="Ein neues Dokument erstellen." ma:contentTypeScope="" ma:versionID="0c1391791aa7adfd681b716181022ea1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cd9a953719f7fc337088fcb1bc471fdb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307A5C-5CF6-4F85-9611-28DCE9E323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06D4B5-6389-4D5D-BE72-9C94A971F908}">
  <ds:schemaRefs>
    <ds:schemaRef ds:uri="http://schemas.microsoft.com/office/2006/metadata/properties"/>
    <ds:schemaRef ds:uri="http://schemas.microsoft.com/office/infopath/2007/PartnerControls"/>
    <ds:schemaRef ds:uri="81c9934e-9bfd-46ce-b93e-8ebad8bfc716"/>
    <ds:schemaRef ds:uri="ae8a72c5-d453-4c3d-875f-da763dd78f0e"/>
  </ds:schemaRefs>
</ds:datastoreItem>
</file>

<file path=customXml/itemProps3.xml><?xml version="1.0" encoding="utf-8"?>
<ds:datastoreItem xmlns:ds="http://schemas.openxmlformats.org/officeDocument/2006/customXml" ds:itemID="{05752AB1-CA4B-4752-9DBA-8F1F3FA831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C01-2 Erdgasliefermengen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Kettler, Thomas</dc:creator>
  <cp:lastModifiedBy>Göhner, Marilyn</cp:lastModifiedBy>
  <cp:lastPrinted>2024-08-29T10:51:55Z</cp:lastPrinted>
  <dcterms:created xsi:type="dcterms:W3CDTF">2013-05-06T07:30:46Z</dcterms:created>
  <dcterms:modified xsi:type="dcterms:W3CDTF">2026-07-08T09:30:52Z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</Properties>
</file>